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mchenkoOA\Desktop\Новая папка\"/>
    </mc:Choice>
  </mc:AlternateContent>
  <bookViews>
    <workbookView xWindow="0" yWindow="0" windowWidth="19200" windowHeight="12045"/>
  </bookViews>
  <sheets>
    <sheet name="Новый_9" sheetId="2" r:id="rId1"/>
  </sheets>
  <definedNames>
    <definedName name="_xlnm._FilterDatabase" localSheetId="0" hidden="1">Новый_9!$A$12:$K$94</definedName>
    <definedName name="_xlnm.Print_Area" localSheetId="0">Новый_9!$A$1:$J$94</definedName>
  </definedNames>
  <calcPr calcId="152511"/>
</workbook>
</file>

<file path=xl/calcChain.xml><?xml version="1.0" encoding="utf-8"?>
<calcChain xmlns="http://schemas.openxmlformats.org/spreadsheetml/2006/main">
  <c r="G11" i="2" l="1"/>
  <c r="G92" i="2"/>
  <c r="G93" i="2" l="1"/>
  <c r="F95" i="2"/>
  <c r="H95" i="2"/>
  <c r="G100" i="2"/>
  <c r="H100" i="2"/>
  <c r="I100" i="2"/>
  <c r="H110" i="2"/>
  <c r="I110" i="2"/>
  <c r="G33" i="2" l="1"/>
  <c r="I93" i="2" l="1"/>
  <c r="I44" i="2"/>
  <c r="H43" i="2" l="1"/>
  <c r="H42" i="2" s="1"/>
  <c r="H41" i="2" s="1"/>
  <c r="I43" i="2"/>
  <c r="I42" i="2" s="1"/>
  <c r="I41" i="2" s="1"/>
  <c r="J43" i="2"/>
  <c r="J42" i="2" s="1"/>
  <c r="J41" i="2" s="1"/>
  <c r="G43" i="2"/>
  <c r="G42" i="2" s="1"/>
  <c r="G41" i="2" s="1"/>
  <c r="I21" i="2" l="1"/>
  <c r="G38" i="2" l="1"/>
  <c r="G37" i="2" s="1"/>
  <c r="G36" i="2" s="1"/>
  <c r="H38" i="2"/>
  <c r="H37" i="2" s="1"/>
  <c r="H36" i="2" s="1"/>
  <c r="J38" i="2"/>
  <c r="J37" i="2" s="1"/>
  <c r="J36" i="2" s="1"/>
  <c r="I39" i="2"/>
  <c r="I38" i="2" s="1"/>
  <c r="I37" i="2" s="1"/>
  <c r="I36" i="2" s="1"/>
  <c r="I20" i="2" l="1"/>
  <c r="J90" i="2"/>
  <c r="H90" i="2"/>
  <c r="J85" i="2"/>
  <c r="H85" i="2"/>
  <c r="J80" i="2"/>
  <c r="H80" i="2"/>
  <c r="J75" i="2"/>
  <c r="H75" i="2"/>
  <c r="J70" i="2"/>
  <c r="H70" i="2"/>
  <c r="J67" i="2"/>
  <c r="H67" i="2"/>
  <c r="J65" i="2"/>
  <c r="H65" i="2"/>
  <c r="J63" i="2"/>
  <c r="H63" i="2"/>
  <c r="J60" i="2"/>
  <c r="H60" i="2"/>
  <c r="J55" i="2"/>
  <c r="H55" i="2"/>
  <c r="J52" i="2"/>
  <c r="H52" i="2"/>
  <c r="J47" i="2"/>
  <c r="H47" i="2"/>
  <c r="J32" i="2"/>
  <c r="H32" i="2"/>
  <c r="J30" i="2"/>
  <c r="H30" i="2"/>
  <c r="J28" i="2"/>
  <c r="H28" i="2"/>
  <c r="J24" i="2"/>
  <c r="H24" i="2"/>
  <c r="J20" i="2"/>
  <c r="H20" i="2"/>
  <c r="J18" i="2"/>
  <c r="H18" i="2"/>
  <c r="J14" i="2"/>
  <c r="H14" i="2"/>
  <c r="I15" i="2"/>
  <c r="I14" i="2" s="1"/>
  <c r="I19" i="2"/>
  <c r="I18" i="2" s="1"/>
  <c r="I25" i="2"/>
  <c r="I24" i="2" s="1"/>
  <c r="I29" i="2"/>
  <c r="I28" i="2" s="1"/>
  <c r="I34" i="2"/>
  <c r="I48" i="2"/>
  <c r="I47" i="2" s="1"/>
  <c r="I53" i="2"/>
  <c r="I60" i="2"/>
  <c r="I64" i="2"/>
  <c r="I63" i="2" s="1"/>
  <c r="I68" i="2"/>
  <c r="I67" i="2" s="1"/>
  <c r="I70" i="2"/>
  <c r="I76" i="2"/>
  <c r="I75" i="2" s="1"/>
  <c r="I81" i="2"/>
  <c r="I80" i="2" s="1"/>
  <c r="I86" i="2"/>
  <c r="I85" i="2" s="1"/>
  <c r="I91" i="2"/>
  <c r="I90" i="2" s="1"/>
  <c r="I31" i="2"/>
  <c r="I55" i="2" l="1"/>
  <c r="I52" i="2"/>
  <c r="I32" i="2"/>
  <c r="G32" i="2" l="1"/>
  <c r="G67" i="2" l="1"/>
  <c r="J89" i="2" l="1"/>
  <c r="J88" i="2" s="1"/>
  <c r="J87" i="2" s="1"/>
  <c r="H89" i="2"/>
  <c r="H88" i="2" s="1"/>
  <c r="H87" i="2" s="1"/>
  <c r="J84" i="2"/>
  <c r="J83" i="2" s="1"/>
  <c r="J82" i="2" s="1"/>
  <c r="H84" i="2"/>
  <c r="H83" i="2" s="1"/>
  <c r="H82" i="2" s="1"/>
  <c r="J79" i="2"/>
  <c r="J78" i="2" s="1"/>
  <c r="J77" i="2" s="1"/>
  <c r="H79" i="2"/>
  <c r="H78" i="2" s="1"/>
  <c r="H77" i="2" s="1"/>
  <c r="J74" i="2"/>
  <c r="J73" i="2" s="1"/>
  <c r="J72" i="2" s="1"/>
  <c r="H74" i="2"/>
  <c r="H73" i="2" s="1"/>
  <c r="H72" i="2" s="1"/>
  <c r="J69" i="2"/>
  <c r="H69" i="2"/>
  <c r="J59" i="2"/>
  <c r="H59" i="2"/>
  <c r="H62" i="2"/>
  <c r="J54" i="2"/>
  <c r="H54" i="2"/>
  <c r="J51" i="2"/>
  <c r="H51" i="2"/>
  <c r="J46" i="2"/>
  <c r="J45" i="2" s="1"/>
  <c r="J40" i="2" s="1"/>
  <c r="H46" i="2"/>
  <c r="H45" i="2" s="1"/>
  <c r="H40" i="2" s="1"/>
  <c r="J35" i="2"/>
  <c r="H35" i="2"/>
  <c r="H27" i="2"/>
  <c r="H26" i="2" s="1"/>
  <c r="J23" i="2"/>
  <c r="J22" i="2" s="1"/>
  <c r="H23" i="2"/>
  <c r="H22" i="2" s="1"/>
  <c r="J17" i="2"/>
  <c r="J16" i="2" s="1"/>
  <c r="J13" i="2"/>
  <c r="H13" i="2"/>
  <c r="G28" i="2"/>
  <c r="G63" i="2"/>
  <c r="H50" i="2" l="1"/>
  <c r="H49" i="2" s="1"/>
  <c r="H58" i="2"/>
  <c r="H57" i="2" s="1"/>
  <c r="J27" i="2"/>
  <c r="J26" i="2" s="1"/>
  <c r="J50" i="2"/>
  <c r="J49" i="2" s="1"/>
  <c r="J62" i="2"/>
  <c r="J58" i="2" s="1"/>
  <c r="J57" i="2" s="1"/>
  <c r="H17" i="2"/>
  <c r="H16" i="2" s="1"/>
  <c r="J12" i="2"/>
  <c r="J11" i="2" s="1"/>
  <c r="H12" i="2"/>
  <c r="G14" i="2"/>
  <c r="H11" i="2" l="1"/>
  <c r="G13" i="2"/>
  <c r="I13" i="2"/>
  <c r="G55" i="2"/>
  <c r="G52" i="2"/>
  <c r="G66" i="2" s="1"/>
  <c r="G51" i="2" l="1"/>
  <c r="I51" i="2"/>
  <c r="I66" i="2" s="1"/>
  <c r="G54" i="2"/>
  <c r="I54" i="2"/>
  <c r="G12" i="2"/>
  <c r="I12" i="2"/>
  <c r="I65" i="2" l="1"/>
  <c r="G50" i="2"/>
  <c r="I50" i="2"/>
  <c r="I49" i="2" s="1"/>
  <c r="G75" i="2"/>
  <c r="I74" i="2" s="1"/>
  <c r="I73" i="2" s="1"/>
  <c r="I72" i="2" s="1"/>
  <c r="G47" i="2"/>
  <c r="G24" i="2"/>
  <c r="I46" i="2" l="1"/>
  <c r="I45" i="2" s="1"/>
  <c r="I40" i="2" s="1"/>
  <c r="G46" i="2"/>
  <c r="G23" i="2"/>
  <c r="I23" i="2"/>
  <c r="I22" i="2" s="1"/>
  <c r="G74" i="2"/>
  <c r="G73" i="2" l="1"/>
  <c r="G22" i="2"/>
  <c r="G45" i="2"/>
  <c r="G40" i="2" s="1"/>
  <c r="G72" i="2" l="1"/>
  <c r="J92" i="2" l="1"/>
  <c r="J10" i="2" s="1"/>
  <c r="G60" i="2"/>
  <c r="I59" i="2" s="1"/>
  <c r="G59" i="2" l="1"/>
  <c r="G80" i="2"/>
  <c r="I79" i="2" s="1"/>
  <c r="I78" i="2" s="1"/>
  <c r="I77" i="2" s="1"/>
  <c r="I35" i="2" l="1"/>
  <c r="G79" i="2"/>
  <c r="G85" i="2"/>
  <c r="I84" i="2" s="1"/>
  <c r="I83" i="2" s="1"/>
  <c r="I82" i="2" s="1"/>
  <c r="G78" i="2" l="1"/>
  <c r="G84" i="2"/>
  <c r="G35" i="2" l="1"/>
  <c r="G77" i="2"/>
  <c r="G83" i="2"/>
  <c r="G82" i="2" l="1"/>
  <c r="H92" i="2" l="1"/>
  <c r="H10" i="2" s="1"/>
  <c r="G49" i="2"/>
  <c r="G18" i="2"/>
  <c r="G70" i="2" l="1"/>
  <c r="G90" i="2"/>
  <c r="G30" i="2"/>
  <c r="G20" i="2"/>
  <c r="I17" i="2" s="1"/>
  <c r="I16" i="2" s="1"/>
  <c r="G27" i="2" l="1"/>
  <c r="G89" i="2"/>
  <c r="I89" i="2"/>
  <c r="I88" i="2" s="1"/>
  <c r="I87" i="2" s="1"/>
  <c r="G69" i="2"/>
  <c r="I69" i="2"/>
  <c r="G17" i="2"/>
  <c r="G16" i="2" l="1"/>
  <c r="G88" i="2"/>
  <c r="G26" i="2"/>
  <c r="G65" i="2"/>
  <c r="G62" i="2" l="1"/>
  <c r="I62" i="2"/>
  <c r="G87" i="2"/>
  <c r="I58" i="2" l="1"/>
  <c r="I57" i="2" s="1"/>
  <c r="G58" i="2"/>
  <c r="G57" i="2" s="1"/>
  <c r="G10" i="2" l="1"/>
  <c r="I30" i="2"/>
  <c r="I27" i="2" s="1"/>
  <c r="I26" i="2" s="1"/>
  <c r="I11" i="2" s="1"/>
  <c r="I92" i="2" s="1"/>
  <c r="I94" i="2" l="1"/>
  <c r="I96" i="2" s="1"/>
  <c r="I10" i="2"/>
  <c r="G94" i="2" l="1"/>
  <c r="G96" i="2" s="1"/>
</calcChain>
</file>

<file path=xl/sharedStrings.xml><?xml version="1.0" encoding="utf-8"?>
<sst xmlns="http://schemas.openxmlformats.org/spreadsheetml/2006/main" count="194" uniqueCount="62">
  <si>
    <t>ИТОГО</t>
  </si>
  <si>
    <t>9900000000</t>
  </si>
  <si>
    <t>Иные закупки товаров, работ и услуг для обеспечения государственных (муниципальных) нужд</t>
  </si>
  <si>
    <t/>
  </si>
  <si>
    <t xml:space="preserve">Непрограммные направления деятельности </t>
  </si>
  <si>
    <t>Иные бюджетные ассигнования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</si>
  <si>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</si>
  <si>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</si>
  <si>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</si>
  <si>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</si>
  <si>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</si>
  <si>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</si>
  <si>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</si>
  <si>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ЖИЛИЩНО-КОММУНАЛЬНОЕ ХОЗЯЙСТВО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</si>
  <si>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</si>
  <si>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</si>
  <si>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</si>
  <si>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</si>
  <si>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</si>
  <si>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</si>
  <si>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</si>
  <si>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</si>
  <si>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</si>
  <si>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</si>
  <si>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</si>
  <si>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</si>
  <si>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</si>
  <si>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</si>
  <si>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</si>
  <si>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раз-дел</t>
  </si>
  <si>
    <t>Сумма</t>
  </si>
  <si>
    <t>Коды классификации расходов бюджета</t>
  </si>
  <si>
    <t>Код главно-го распо-ряди-теля средств бюдже-та</t>
  </si>
  <si>
    <t>Наименование главного распорядителя средств бюджета внутригородского района, разделов, подразделов, целевых статей и видов расходов</t>
  </si>
  <si>
    <t>Администрация Железнодорожного внутригородского района городского округа Самара</t>
  </si>
  <si>
    <t>Закупка товаров, работ и услуг для обеспечения государственных (муниципальных) нужд</t>
  </si>
  <si>
    <t>Расходы на выплату персоналу казенных учреждений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</si>
  <si>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</si>
  <si>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</si>
  <si>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</si>
  <si>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</si>
  <si>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</si>
  <si>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СОЦИАЛЬНАЯ ПОЛИТИКА</t>
  </si>
  <si>
    <t>Пенсионное обеспечение</t>
  </si>
  <si>
    <t>Г300000000</t>
  </si>
  <si>
    <t>тыс. рублей</t>
  </si>
  <si>
    <t>Условно утверждаемые расходы</t>
  </si>
  <si>
    <t>Всего с учетом условно утверждаемых расходов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</si>
  <si>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</si>
  <si>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</si>
  <si>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</si>
  <si>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</si>
  <si>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</si>
  <si>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</si>
  <si>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Совета депутатов Железнодорожного</t>
  </si>
  <si>
    <t>внутригородского района городского округа Самара</t>
  </si>
  <si>
    <t>2024 год - всего</t>
  </si>
  <si>
    <t>2025 год - всего</t>
  </si>
  <si>
    <t>Гражданская оборона</t>
  </si>
  <si>
    <t>Ведомственная структура расходов бюджета Железнодорожного внутригородского района городского округа Самара                                                                                        Самарской области на плановый период 2024 и 2025 годов</t>
  </si>
  <si>
    <t>Приложение 11</t>
  </si>
  <si>
    <t xml:space="preserve">                                                                                                                от "02" декабря 2022 г. №117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</si>
</sst>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"/>
    <numFmt numFmtId="166" formatCode="000"/>
    <numFmt numFmtId="167" formatCode="0000000000"/>
    <numFmt numFmtId="168" formatCode="00"/>
    <numFmt numFmtId="169" formatCode="#,##0.0_ ;[Red]\-#,##0.0\ 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vertical="center" wrapText="1"/>
      <protection hidden="1"/>
    </xf>
    <xf numFmtId="168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/>
    <xf numFmtId="0" fontId="2" fillId="0" borderId="1" xfId="1" applyFont="1" applyFill="1" applyBorder="1" applyAlignment="1" applyProtection="1">
      <alignment vertical="top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protection hidden="1"/>
    </xf>
    <xf numFmtId="168" fontId="2" fillId="0" borderId="4" xfId="1" quotePrefix="1" applyNumberFormat="1" applyFont="1" applyFill="1" applyBorder="1" applyAlignment="1" applyProtection="1">
      <alignment horizontal="center" vertical="center" wrapText="1"/>
      <protection hidden="1"/>
    </xf>
    <xf numFmtId="169" fontId="2" fillId="0" borderId="0" xfId="1" applyNumberFormat="1" applyFont="1" applyFill="1"/>
    <xf numFmtId="164" fontId="2" fillId="0" borderId="0" xfId="1" applyNumberFormat="1" applyFont="1" applyFill="1"/>
    <xf numFmtId="164" fontId="2" fillId="0" borderId="7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10" fontId="2" fillId="0" borderId="0" xfId="1" applyNumberFormat="1" applyFont="1" applyFill="1"/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/>
    <xf numFmtId="2" fontId="2" fillId="0" borderId="0" xfId="1" applyNumberFormat="1" applyFont="1" applyFill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showGridLines="0" tabSelected="1" view="pageBreakPreview" zoomScale="70" zoomScaleNormal="70" zoomScaleSheetLayoutView="70" workbookViewId="0">
      <selection activeCell="L5" sqref="L5"/>
    </sheetView>
  </sheetViews>
  <sheetFormatPr defaultColWidth="9.140625" defaultRowHeight="16.5" x14ac:dyDescent="0.25"/>
  <cols>
    <col min="1" max="1" width="64.28515625" style="16" customWidth="1"/>
    <col min="2" max="2" width="11.140625" style="16" customWidth="1"/>
    <col min="3" max="3" width="7.140625" style="16" customWidth="1"/>
    <col min="4" max="4" width="9.28515625" style="16" customWidth="1"/>
    <col min="5" max="5" width="19.42578125" style="16" bestFit="1" customWidth="1"/>
    <col min="6" max="6" width="10.28515625" style="16" customWidth="1"/>
    <col min="7" max="7" width="14.28515625" style="16" customWidth="1"/>
    <col min="8" max="8" width="13.85546875" style="16" customWidth="1"/>
    <col min="9" max="9" width="15.85546875" style="16" customWidth="1"/>
    <col min="10" max="10" width="13.5703125" style="16" customWidth="1"/>
    <col min="11" max="11" width="10.7109375" style="16" customWidth="1"/>
    <col min="12" max="12" width="6.140625" style="16" customWidth="1"/>
    <col min="13" max="13" width="7.28515625" style="16" customWidth="1"/>
    <col min="14" max="14" width="6.140625" style="16" customWidth="1"/>
    <col min="15" max="15" width="5.28515625" style="16" customWidth="1"/>
    <col min="16" max="16" width="6.28515625" style="16" customWidth="1"/>
    <col min="17" max="227" width="9.140625" style="16" customWidth="1"/>
    <col min="228" max="16384" width="9.140625" style="16"/>
  </cols>
  <sheetData>
    <row r="1" spans="1:13" ht="15" customHeight="1" x14ac:dyDescent="0.25">
      <c r="A1" s="42" t="s">
        <v>60</v>
      </c>
      <c r="B1" s="42"/>
      <c r="C1" s="42"/>
      <c r="D1" s="42"/>
      <c r="E1" s="42"/>
      <c r="F1" s="42"/>
      <c r="G1" s="42"/>
      <c r="H1" s="42"/>
      <c r="I1" s="42"/>
      <c r="J1" s="42"/>
    </row>
    <row r="2" spans="1:13" ht="1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 t="s">
        <v>54</v>
      </c>
    </row>
    <row r="3" spans="1:13" ht="16.5" customHeight="1" x14ac:dyDescent="0.25">
      <c r="A3" s="43" t="s">
        <v>55</v>
      </c>
      <c r="B3" s="43"/>
      <c r="C3" s="43"/>
      <c r="D3" s="43"/>
      <c r="E3" s="43"/>
      <c r="F3" s="43"/>
      <c r="G3" s="43"/>
      <c r="H3" s="43"/>
      <c r="I3" s="43"/>
      <c r="J3" s="43"/>
    </row>
    <row r="4" spans="1:13" x14ac:dyDescent="0.25">
      <c r="A4" s="44" t="s">
        <v>61</v>
      </c>
      <c r="B4" s="44"/>
      <c r="C4" s="44"/>
      <c r="D4" s="44"/>
      <c r="E4" s="44"/>
      <c r="F4" s="44"/>
      <c r="G4" s="44"/>
      <c r="H4" s="44"/>
      <c r="I4" s="44"/>
      <c r="J4" s="44"/>
    </row>
    <row r="5" spans="1:13" ht="70.5" customHeight="1" x14ac:dyDescent="0.25">
      <c r="A5" s="45" t="s">
        <v>59</v>
      </c>
      <c r="B5" s="45"/>
      <c r="C5" s="45"/>
      <c r="D5" s="45"/>
      <c r="E5" s="45"/>
      <c r="F5" s="45"/>
      <c r="G5" s="45"/>
      <c r="H5" s="45"/>
      <c r="I5" s="45"/>
      <c r="J5" s="45"/>
    </row>
    <row r="6" spans="1:13" ht="16.5" customHeight="1" x14ac:dyDescent="0.25">
      <c r="A6" s="1"/>
      <c r="B6" s="1"/>
      <c r="C6" s="2"/>
      <c r="D6" s="2"/>
      <c r="E6" s="2"/>
      <c r="F6" s="1"/>
      <c r="G6" s="1"/>
      <c r="H6" s="1"/>
      <c r="J6" s="3" t="s">
        <v>45</v>
      </c>
    </row>
    <row r="7" spans="1:13" ht="33" customHeight="1" x14ac:dyDescent="0.25">
      <c r="A7" s="41" t="s">
        <v>33</v>
      </c>
      <c r="B7" s="41" t="s">
        <v>32</v>
      </c>
      <c r="C7" s="46" t="s">
        <v>31</v>
      </c>
      <c r="D7" s="46"/>
      <c r="E7" s="46"/>
      <c r="F7" s="46"/>
      <c r="G7" s="41" t="s">
        <v>30</v>
      </c>
      <c r="H7" s="41"/>
      <c r="I7" s="41"/>
      <c r="J7" s="41"/>
    </row>
    <row r="8" spans="1:13" ht="135.75" customHeight="1" x14ac:dyDescent="0.25">
      <c r="A8" s="41"/>
      <c r="B8" s="41"/>
      <c r="C8" s="4" t="s">
        <v>29</v>
      </c>
      <c r="D8" s="5" t="s">
        <v>28</v>
      </c>
      <c r="E8" s="4" t="s">
        <v>27</v>
      </c>
      <c r="F8" s="5" t="s">
        <v>26</v>
      </c>
      <c r="G8" s="6" t="s">
        <v>56</v>
      </c>
      <c r="H8" s="6" t="s">
        <v>25</v>
      </c>
      <c r="I8" s="6" t="s">
        <v>57</v>
      </c>
      <c r="J8" s="6" t="s">
        <v>25</v>
      </c>
    </row>
    <row r="9" spans="1:13" ht="14.25" customHeight="1" x14ac:dyDescent="0.25">
      <c r="A9" s="6">
        <v>1</v>
      </c>
      <c r="B9" s="7">
        <v>2</v>
      </c>
      <c r="C9" s="8">
        <v>3</v>
      </c>
      <c r="D9" s="8">
        <v>4</v>
      </c>
      <c r="E9" s="37">
        <v>5</v>
      </c>
      <c r="F9" s="38">
        <v>6</v>
      </c>
      <c r="G9" s="36">
        <v>7</v>
      </c>
      <c r="H9" s="36">
        <v>8</v>
      </c>
      <c r="I9" s="36">
        <v>7</v>
      </c>
      <c r="J9" s="36">
        <v>8</v>
      </c>
    </row>
    <row r="10" spans="1:13" ht="33" x14ac:dyDescent="0.25">
      <c r="A10" s="9" t="s">
        <v>34</v>
      </c>
      <c r="B10" s="10">
        <v>936</v>
      </c>
      <c r="C10" s="36"/>
      <c r="D10" s="8"/>
      <c r="E10" s="37"/>
      <c r="F10" s="38"/>
      <c r="G10" s="11">
        <f>G92</f>
        <v>137207.29999999999</v>
      </c>
      <c r="H10" s="11">
        <f t="shared" ref="H10:I10" si="0">H92</f>
        <v>0</v>
      </c>
      <c r="I10" s="11">
        <f t="shared" si="0"/>
        <v>134994.29999999999</v>
      </c>
      <c r="J10" s="11">
        <f t="shared" ref="J10" si="1">J92</f>
        <v>0</v>
      </c>
    </row>
    <row r="11" spans="1:13" x14ac:dyDescent="0.25">
      <c r="A11" s="12" t="s">
        <v>24</v>
      </c>
      <c r="B11" s="34">
        <v>936</v>
      </c>
      <c r="C11" s="13">
        <v>1</v>
      </c>
      <c r="D11" s="13" t="s">
        <v>3</v>
      </c>
      <c r="E11" s="14" t="s">
        <v>3</v>
      </c>
      <c r="F11" s="33" t="s">
        <v>3</v>
      </c>
      <c r="G11" s="11">
        <f>G12+G16+G22+G26</f>
        <v>105244.4</v>
      </c>
      <c r="H11" s="11">
        <f t="shared" ref="H11:J11" si="2">H12+H16+H22+H26</f>
        <v>0</v>
      </c>
      <c r="I11" s="11">
        <f t="shared" si="2"/>
        <v>102201.7</v>
      </c>
      <c r="J11" s="11">
        <f t="shared" si="2"/>
        <v>0</v>
      </c>
      <c r="M11" s="26"/>
    </row>
    <row r="12" spans="1:13" ht="49.5" x14ac:dyDescent="0.25">
      <c r="A12" s="12" t="s">
        <v>49</v>
      </c>
      <c r="B12" s="34">
        <v>936</v>
      </c>
      <c r="C12" s="13">
        <v>1</v>
      </c>
      <c r="D12" s="13">
        <v>2</v>
      </c>
      <c r="E12" s="14"/>
      <c r="F12" s="33"/>
      <c r="G12" s="11">
        <f t="shared" ref="G12:J14" si="3">G13</f>
        <v>2984.2</v>
      </c>
      <c r="H12" s="11">
        <f t="shared" si="3"/>
        <v>0</v>
      </c>
      <c r="I12" s="11">
        <f t="shared" si="3"/>
        <v>2984.2</v>
      </c>
      <c r="J12" s="11">
        <f t="shared" si="3"/>
        <v>0</v>
      </c>
    </row>
    <row r="13" spans="1:13" x14ac:dyDescent="0.25">
      <c r="A13" s="12" t="s">
        <v>39</v>
      </c>
      <c r="B13" s="34">
        <v>936</v>
      </c>
      <c r="C13" s="13">
        <v>1</v>
      </c>
      <c r="D13" s="13">
        <v>2</v>
      </c>
      <c r="E13" s="14" t="s">
        <v>1</v>
      </c>
      <c r="F13" s="33" t="s">
        <v>3</v>
      </c>
      <c r="G13" s="11">
        <f t="shared" si="3"/>
        <v>2984.2</v>
      </c>
      <c r="H13" s="11">
        <f t="shared" si="3"/>
        <v>0</v>
      </c>
      <c r="I13" s="11">
        <f t="shared" si="3"/>
        <v>2984.2</v>
      </c>
      <c r="J13" s="11">
        <f t="shared" si="3"/>
        <v>0</v>
      </c>
      <c r="M13" s="26"/>
    </row>
    <row r="14" spans="1:13" ht="82.5" x14ac:dyDescent="0.25">
      <c r="A14" s="12" t="s">
        <v>22</v>
      </c>
      <c r="B14" s="34">
        <v>936</v>
      </c>
      <c r="C14" s="13">
        <v>1</v>
      </c>
      <c r="D14" s="13">
        <v>2</v>
      </c>
      <c r="E14" s="14" t="s">
        <v>1</v>
      </c>
      <c r="F14" s="33">
        <v>100</v>
      </c>
      <c r="G14" s="11">
        <f t="shared" si="3"/>
        <v>2984.2</v>
      </c>
      <c r="H14" s="11">
        <f t="shared" si="3"/>
        <v>0</v>
      </c>
      <c r="I14" s="11">
        <f t="shared" si="3"/>
        <v>2984.2</v>
      </c>
      <c r="J14" s="11">
        <f t="shared" si="3"/>
        <v>0</v>
      </c>
      <c r="M14" s="26"/>
    </row>
    <row r="15" spans="1:13" ht="33" x14ac:dyDescent="0.25">
      <c r="A15" s="12" t="s">
        <v>21</v>
      </c>
      <c r="B15" s="34">
        <v>936</v>
      </c>
      <c r="C15" s="13">
        <v>1</v>
      </c>
      <c r="D15" s="13">
        <v>2</v>
      </c>
      <c r="E15" s="14" t="s">
        <v>1</v>
      </c>
      <c r="F15" s="33">
        <v>120</v>
      </c>
      <c r="G15" s="11">
        <v>2984.2</v>
      </c>
      <c r="H15" s="11">
        <v>0</v>
      </c>
      <c r="I15" s="11">
        <f t="shared" ref="I15:I81" si="4">G15</f>
        <v>2984.2</v>
      </c>
      <c r="J15" s="11">
        <v>0</v>
      </c>
      <c r="M15" s="26"/>
    </row>
    <row r="16" spans="1:13" ht="66" x14ac:dyDescent="0.25">
      <c r="A16" s="15" t="s">
        <v>23</v>
      </c>
      <c r="B16" s="34">
        <v>936</v>
      </c>
      <c r="C16" s="13">
        <v>1</v>
      </c>
      <c r="D16" s="13">
        <v>4</v>
      </c>
      <c r="E16" s="14" t="s">
        <v>3</v>
      </c>
      <c r="F16" s="33"/>
      <c r="G16" s="11">
        <f>G17</f>
        <v>70862.2</v>
      </c>
      <c r="H16" s="11">
        <f t="shared" ref="H16:J16" si="5">H17</f>
        <v>0</v>
      </c>
      <c r="I16" s="11">
        <f t="shared" si="5"/>
        <v>70365.7</v>
      </c>
      <c r="J16" s="11">
        <f t="shared" si="5"/>
        <v>0</v>
      </c>
      <c r="M16" s="26"/>
    </row>
    <row r="17" spans="1:13" ht="16.5" customHeight="1" x14ac:dyDescent="0.25">
      <c r="A17" s="12" t="s">
        <v>4</v>
      </c>
      <c r="B17" s="34">
        <v>936</v>
      </c>
      <c r="C17" s="13">
        <v>1</v>
      </c>
      <c r="D17" s="13">
        <v>4</v>
      </c>
      <c r="E17" s="14" t="s">
        <v>1</v>
      </c>
      <c r="F17" s="33"/>
      <c r="G17" s="11">
        <f>G18+G20</f>
        <v>70862.2</v>
      </c>
      <c r="H17" s="11">
        <f t="shared" ref="H17:J17" si="6">H18+H20</f>
        <v>0</v>
      </c>
      <c r="I17" s="11">
        <f t="shared" si="6"/>
        <v>70365.7</v>
      </c>
      <c r="J17" s="11">
        <f t="shared" si="6"/>
        <v>0</v>
      </c>
      <c r="M17" s="26"/>
    </row>
    <row r="18" spans="1:13" ht="82.5" x14ac:dyDescent="0.25">
      <c r="A18" s="15" t="s">
        <v>22</v>
      </c>
      <c r="B18" s="34">
        <v>936</v>
      </c>
      <c r="C18" s="13">
        <v>1</v>
      </c>
      <c r="D18" s="13">
        <v>4</v>
      </c>
      <c r="E18" s="14" t="s">
        <v>1</v>
      </c>
      <c r="F18" s="33">
        <v>100</v>
      </c>
      <c r="G18" s="11">
        <f>G19</f>
        <v>69587.199999999997</v>
      </c>
      <c r="H18" s="11">
        <f t="shared" ref="H18:J18" si="7">H19</f>
        <v>0</v>
      </c>
      <c r="I18" s="11">
        <f t="shared" si="7"/>
        <v>69587.199999999997</v>
      </c>
      <c r="J18" s="11">
        <f t="shared" si="7"/>
        <v>0</v>
      </c>
      <c r="M18" s="26"/>
    </row>
    <row r="19" spans="1:13" ht="33" x14ac:dyDescent="0.25">
      <c r="A19" s="12" t="s">
        <v>21</v>
      </c>
      <c r="B19" s="34">
        <v>936</v>
      </c>
      <c r="C19" s="13">
        <v>1</v>
      </c>
      <c r="D19" s="13">
        <v>4</v>
      </c>
      <c r="E19" s="14" t="s">
        <v>1</v>
      </c>
      <c r="F19" s="33">
        <v>120</v>
      </c>
      <c r="G19" s="11">
        <v>69587.199999999997</v>
      </c>
      <c r="H19" s="11">
        <v>0</v>
      </c>
      <c r="I19" s="11">
        <f t="shared" si="4"/>
        <v>69587.199999999997</v>
      </c>
      <c r="J19" s="11">
        <v>0</v>
      </c>
      <c r="M19" s="26"/>
    </row>
    <row r="20" spans="1:13" ht="33" x14ac:dyDescent="0.25">
      <c r="A20" s="15" t="s">
        <v>35</v>
      </c>
      <c r="B20" s="34">
        <v>936</v>
      </c>
      <c r="C20" s="13">
        <v>1</v>
      </c>
      <c r="D20" s="13">
        <v>4</v>
      </c>
      <c r="E20" s="14" t="s">
        <v>1</v>
      </c>
      <c r="F20" s="33">
        <v>200</v>
      </c>
      <c r="G20" s="11">
        <f>G21</f>
        <v>1275</v>
      </c>
      <c r="H20" s="11">
        <f t="shared" ref="H20:J20" si="8">H21</f>
        <v>0</v>
      </c>
      <c r="I20" s="11">
        <f t="shared" si="8"/>
        <v>778.5</v>
      </c>
      <c r="J20" s="11">
        <f t="shared" si="8"/>
        <v>0</v>
      </c>
    </row>
    <row r="21" spans="1:13" ht="33" x14ac:dyDescent="0.25">
      <c r="A21" s="12" t="s">
        <v>2</v>
      </c>
      <c r="B21" s="34">
        <v>936</v>
      </c>
      <c r="C21" s="13">
        <v>1</v>
      </c>
      <c r="D21" s="13">
        <v>4</v>
      </c>
      <c r="E21" s="14" t="s">
        <v>1</v>
      </c>
      <c r="F21" s="33">
        <v>240</v>
      </c>
      <c r="G21" s="11">
        <v>1275</v>
      </c>
      <c r="H21" s="11">
        <v>0</v>
      </c>
      <c r="I21" s="11">
        <f>G21-496.5</f>
        <v>778.5</v>
      </c>
      <c r="J21" s="11">
        <v>0</v>
      </c>
    </row>
    <row r="22" spans="1:13" x14ac:dyDescent="0.25">
      <c r="A22" s="12" t="s">
        <v>19</v>
      </c>
      <c r="B22" s="34">
        <v>936</v>
      </c>
      <c r="C22" s="13">
        <v>1</v>
      </c>
      <c r="D22" s="13">
        <v>11</v>
      </c>
      <c r="E22" s="14"/>
      <c r="F22" s="33"/>
      <c r="G22" s="11">
        <f>G23</f>
        <v>65</v>
      </c>
      <c r="H22" s="11">
        <f t="shared" ref="H22:J24" si="9">H23</f>
        <v>0</v>
      </c>
      <c r="I22" s="11">
        <f t="shared" si="9"/>
        <v>65</v>
      </c>
      <c r="J22" s="11">
        <f t="shared" si="9"/>
        <v>0</v>
      </c>
    </row>
    <row r="23" spans="1:13" x14ac:dyDescent="0.25">
      <c r="A23" s="15" t="s">
        <v>4</v>
      </c>
      <c r="B23" s="34">
        <v>936</v>
      </c>
      <c r="C23" s="13">
        <v>1</v>
      </c>
      <c r="D23" s="13">
        <v>11</v>
      </c>
      <c r="E23" s="14" t="s">
        <v>1</v>
      </c>
      <c r="F23" s="33"/>
      <c r="G23" s="11">
        <f>G24</f>
        <v>65</v>
      </c>
      <c r="H23" s="11">
        <f t="shared" si="9"/>
        <v>0</v>
      </c>
      <c r="I23" s="11">
        <f t="shared" si="9"/>
        <v>65</v>
      </c>
      <c r="J23" s="11">
        <f t="shared" si="9"/>
        <v>0</v>
      </c>
    </row>
    <row r="24" spans="1:13" x14ac:dyDescent="0.25">
      <c r="A24" s="15" t="s">
        <v>5</v>
      </c>
      <c r="B24" s="34">
        <v>936</v>
      </c>
      <c r="C24" s="13">
        <v>1</v>
      </c>
      <c r="D24" s="13">
        <v>11</v>
      </c>
      <c r="E24" s="14" t="s">
        <v>1</v>
      </c>
      <c r="F24" s="33">
        <v>800</v>
      </c>
      <c r="G24" s="11">
        <f>G25</f>
        <v>65</v>
      </c>
      <c r="H24" s="11">
        <f t="shared" si="9"/>
        <v>0</v>
      </c>
      <c r="I24" s="11">
        <f t="shared" si="9"/>
        <v>65</v>
      </c>
      <c r="J24" s="11">
        <f t="shared" si="9"/>
        <v>0</v>
      </c>
    </row>
    <row r="25" spans="1:13" x14ac:dyDescent="0.25">
      <c r="A25" s="12" t="s">
        <v>18</v>
      </c>
      <c r="B25" s="34">
        <v>936</v>
      </c>
      <c r="C25" s="13">
        <v>1</v>
      </c>
      <c r="D25" s="13">
        <v>11</v>
      </c>
      <c r="E25" s="14" t="s">
        <v>1</v>
      </c>
      <c r="F25" s="33">
        <v>870</v>
      </c>
      <c r="G25" s="11">
        <v>65</v>
      </c>
      <c r="H25" s="11">
        <v>0</v>
      </c>
      <c r="I25" s="11">
        <f t="shared" si="4"/>
        <v>65</v>
      </c>
      <c r="J25" s="11">
        <v>0</v>
      </c>
    </row>
    <row r="26" spans="1:13" x14ac:dyDescent="0.25">
      <c r="A26" s="15" t="s">
        <v>17</v>
      </c>
      <c r="B26" s="34">
        <v>936</v>
      </c>
      <c r="C26" s="13">
        <v>1</v>
      </c>
      <c r="D26" s="13">
        <v>13</v>
      </c>
      <c r="E26" s="14"/>
      <c r="F26" s="33" t="s">
        <v>3</v>
      </c>
      <c r="G26" s="11">
        <f>G27</f>
        <v>31333</v>
      </c>
      <c r="H26" s="11">
        <f t="shared" ref="H26:J26" si="10">H27</f>
        <v>0</v>
      </c>
      <c r="I26" s="11">
        <f t="shared" si="10"/>
        <v>28786.799999999999</v>
      </c>
      <c r="J26" s="11">
        <f t="shared" si="10"/>
        <v>0</v>
      </c>
    </row>
    <row r="27" spans="1:13" x14ac:dyDescent="0.25">
      <c r="A27" s="15" t="s">
        <v>4</v>
      </c>
      <c r="B27" s="34">
        <v>936</v>
      </c>
      <c r="C27" s="13">
        <v>1</v>
      </c>
      <c r="D27" s="13">
        <v>13</v>
      </c>
      <c r="E27" s="14" t="s">
        <v>1</v>
      </c>
      <c r="F27" s="33"/>
      <c r="G27" s="11">
        <f>G28+G30+G32</f>
        <v>31333</v>
      </c>
      <c r="H27" s="11">
        <f t="shared" ref="H27:J27" si="11">H28+H30+H32</f>
        <v>0</v>
      </c>
      <c r="I27" s="11">
        <f t="shared" si="11"/>
        <v>28786.799999999999</v>
      </c>
      <c r="J27" s="11">
        <f t="shared" si="11"/>
        <v>0</v>
      </c>
    </row>
    <row r="28" spans="1:13" ht="82.5" x14ac:dyDescent="0.25">
      <c r="A28" s="15" t="s">
        <v>22</v>
      </c>
      <c r="B28" s="34">
        <v>936</v>
      </c>
      <c r="C28" s="13">
        <v>1</v>
      </c>
      <c r="D28" s="13">
        <v>13</v>
      </c>
      <c r="E28" s="14" t="s">
        <v>1</v>
      </c>
      <c r="F28" s="33">
        <v>100</v>
      </c>
      <c r="G28" s="11">
        <f>G29</f>
        <v>23292.1</v>
      </c>
      <c r="H28" s="11">
        <f t="shared" ref="H28:J28" si="12">H29</f>
        <v>0</v>
      </c>
      <c r="I28" s="11">
        <f t="shared" si="12"/>
        <v>23292.1</v>
      </c>
      <c r="J28" s="11">
        <f t="shared" si="12"/>
        <v>0</v>
      </c>
    </row>
    <row r="29" spans="1:13" x14ac:dyDescent="0.25">
      <c r="A29" s="15" t="s">
        <v>36</v>
      </c>
      <c r="B29" s="34">
        <v>936</v>
      </c>
      <c r="C29" s="13">
        <v>1</v>
      </c>
      <c r="D29" s="13">
        <v>13</v>
      </c>
      <c r="E29" s="14">
        <v>9900000000</v>
      </c>
      <c r="F29" s="33">
        <v>110</v>
      </c>
      <c r="G29" s="11">
        <v>23292.1</v>
      </c>
      <c r="H29" s="11">
        <v>0</v>
      </c>
      <c r="I29" s="11">
        <f t="shared" si="4"/>
        <v>23292.1</v>
      </c>
      <c r="J29" s="11">
        <v>0</v>
      </c>
    </row>
    <row r="30" spans="1:13" ht="33" x14ac:dyDescent="0.25">
      <c r="A30" s="15" t="s">
        <v>35</v>
      </c>
      <c r="B30" s="34">
        <v>936</v>
      </c>
      <c r="C30" s="13">
        <v>1</v>
      </c>
      <c r="D30" s="13">
        <v>13</v>
      </c>
      <c r="E30" s="14" t="s">
        <v>1</v>
      </c>
      <c r="F30" s="33">
        <v>200</v>
      </c>
      <c r="G30" s="11">
        <f>G31</f>
        <v>7000</v>
      </c>
      <c r="H30" s="11">
        <f t="shared" ref="H30:J30" si="13">H31</f>
        <v>0</v>
      </c>
      <c r="I30" s="11">
        <f t="shared" si="13"/>
        <v>4453.7</v>
      </c>
      <c r="J30" s="11">
        <f t="shared" si="13"/>
        <v>0</v>
      </c>
    </row>
    <row r="31" spans="1:13" ht="33" x14ac:dyDescent="0.25">
      <c r="A31" s="12" t="s">
        <v>2</v>
      </c>
      <c r="B31" s="34">
        <v>936</v>
      </c>
      <c r="C31" s="13">
        <v>1</v>
      </c>
      <c r="D31" s="13">
        <v>13</v>
      </c>
      <c r="E31" s="14" t="s">
        <v>1</v>
      </c>
      <c r="F31" s="33">
        <v>240</v>
      </c>
      <c r="G31" s="11">
        <v>7000</v>
      </c>
      <c r="H31" s="11">
        <v>0</v>
      </c>
      <c r="I31" s="11">
        <f>G31-2546.3</f>
        <v>4453.7</v>
      </c>
      <c r="J31" s="11">
        <v>0</v>
      </c>
    </row>
    <row r="32" spans="1:13" x14ac:dyDescent="0.25">
      <c r="A32" s="15" t="s">
        <v>5</v>
      </c>
      <c r="B32" s="34">
        <v>936</v>
      </c>
      <c r="C32" s="13">
        <v>1</v>
      </c>
      <c r="D32" s="13">
        <v>13</v>
      </c>
      <c r="E32" s="14" t="s">
        <v>1</v>
      </c>
      <c r="F32" s="33">
        <v>800</v>
      </c>
      <c r="G32" s="11">
        <f>G33+G34</f>
        <v>1040.9000000000001</v>
      </c>
      <c r="H32" s="11">
        <f t="shared" ref="H32:J32" si="14">H33+H34</f>
        <v>0</v>
      </c>
      <c r="I32" s="11">
        <f t="shared" si="14"/>
        <v>1041</v>
      </c>
      <c r="J32" s="11">
        <f t="shared" si="14"/>
        <v>0</v>
      </c>
    </row>
    <row r="33" spans="1:10" x14ac:dyDescent="0.25">
      <c r="A33" s="12" t="s">
        <v>20</v>
      </c>
      <c r="B33" s="34">
        <v>936</v>
      </c>
      <c r="C33" s="13">
        <v>1</v>
      </c>
      <c r="D33" s="13">
        <v>13</v>
      </c>
      <c r="E33" s="14" t="s">
        <v>1</v>
      </c>
      <c r="F33" s="33">
        <v>850</v>
      </c>
      <c r="G33" s="11">
        <f>41-0.1</f>
        <v>40.9</v>
      </c>
      <c r="H33" s="11">
        <v>0</v>
      </c>
      <c r="I33" s="11">
        <v>41</v>
      </c>
      <c r="J33" s="11">
        <v>0</v>
      </c>
    </row>
    <row r="34" spans="1:10" x14ac:dyDescent="0.25">
      <c r="A34" s="15" t="s">
        <v>18</v>
      </c>
      <c r="B34" s="34">
        <v>936</v>
      </c>
      <c r="C34" s="13">
        <v>1</v>
      </c>
      <c r="D34" s="13">
        <v>13</v>
      </c>
      <c r="E34" s="14" t="s">
        <v>1</v>
      </c>
      <c r="F34" s="33">
        <v>870</v>
      </c>
      <c r="G34" s="11">
        <v>1000</v>
      </c>
      <c r="H34" s="11">
        <v>0</v>
      </c>
      <c r="I34" s="11">
        <f t="shared" si="4"/>
        <v>1000</v>
      </c>
      <c r="J34" s="11">
        <v>0</v>
      </c>
    </row>
    <row r="35" spans="1:10" x14ac:dyDescent="0.25">
      <c r="A35" s="15" t="s">
        <v>16</v>
      </c>
      <c r="B35" s="34">
        <v>936</v>
      </c>
      <c r="C35" s="13">
        <v>2</v>
      </c>
      <c r="D35" s="13" t="s">
        <v>3</v>
      </c>
      <c r="E35" s="14" t="s">
        <v>3</v>
      </c>
      <c r="F35" s="33" t="s">
        <v>3</v>
      </c>
      <c r="G35" s="11">
        <f>G36</f>
        <v>180</v>
      </c>
      <c r="H35" s="11">
        <f>H36</f>
        <v>0</v>
      </c>
      <c r="I35" s="11">
        <f>I36</f>
        <v>180</v>
      </c>
      <c r="J35" s="11">
        <f>J36</f>
        <v>0</v>
      </c>
    </row>
    <row r="36" spans="1:10" x14ac:dyDescent="0.25">
      <c r="A36" s="12" t="s">
        <v>15</v>
      </c>
      <c r="B36" s="34">
        <v>936</v>
      </c>
      <c r="C36" s="13">
        <v>2</v>
      </c>
      <c r="D36" s="13">
        <v>4</v>
      </c>
      <c r="E36" s="14" t="s">
        <v>3</v>
      </c>
      <c r="F36" s="33" t="s">
        <v>3</v>
      </c>
      <c r="G36" s="11">
        <f>G37</f>
        <v>180</v>
      </c>
      <c r="H36" s="11">
        <f t="shared" ref="H36:J38" si="15">H37</f>
        <v>0</v>
      </c>
      <c r="I36" s="11">
        <f t="shared" si="15"/>
        <v>180</v>
      </c>
      <c r="J36" s="11">
        <f t="shared" si="15"/>
        <v>0</v>
      </c>
    </row>
    <row r="37" spans="1:10" ht="16.5" customHeight="1" x14ac:dyDescent="0.25">
      <c r="A37" s="15" t="s">
        <v>4</v>
      </c>
      <c r="B37" s="34">
        <v>936</v>
      </c>
      <c r="C37" s="13">
        <v>2</v>
      </c>
      <c r="D37" s="13">
        <v>4</v>
      </c>
      <c r="E37" s="14" t="s">
        <v>1</v>
      </c>
      <c r="F37" s="33" t="s">
        <v>3</v>
      </c>
      <c r="G37" s="11">
        <f>G38</f>
        <v>180</v>
      </c>
      <c r="H37" s="11">
        <f t="shared" si="15"/>
        <v>0</v>
      </c>
      <c r="I37" s="11">
        <f t="shared" si="15"/>
        <v>180</v>
      </c>
      <c r="J37" s="11">
        <f t="shared" si="15"/>
        <v>0</v>
      </c>
    </row>
    <row r="38" spans="1:10" ht="33" x14ac:dyDescent="0.25">
      <c r="A38" s="12" t="s">
        <v>35</v>
      </c>
      <c r="B38" s="34">
        <v>936</v>
      </c>
      <c r="C38" s="13">
        <v>2</v>
      </c>
      <c r="D38" s="13">
        <v>4</v>
      </c>
      <c r="E38" s="14" t="s">
        <v>1</v>
      </c>
      <c r="F38" s="33">
        <v>200</v>
      </c>
      <c r="G38" s="11">
        <f>G39</f>
        <v>180</v>
      </c>
      <c r="H38" s="11">
        <f t="shared" si="15"/>
        <v>0</v>
      </c>
      <c r="I38" s="11">
        <f t="shared" si="15"/>
        <v>180</v>
      </c>
      <c r="J38" s="11">
        <f t="shared" si="15"/>
        <v>0</v>
      </c>
    </row>
    <row r="39" spans="1:10" ht="33" x14ac:dyDescent="0.25">
      <c r="A39" s="15" t="s">
        <v>2</v>
      </c>
      <c r="B39" s="34">
        <v>936</v>
      </c>
      <c r="C39" s="13">
        <v>2</v>
      </c>
      <c r="D39" s="13">
        <v>4</v>
      </c>
      <c r="E39" s="14" t="s">
        <v>1</v>
      </c>
      <c r="F39" s="33">
        <v>240</v>
      </c>
      <c r="G39" s="11">
        <v>180</v>
      </c>
      <c r="H39" s="11">
        <v>0</v>
      </c>
      <c r="I39" s="11">
        <f t="shared" si="4"/>
        <v>180</v>
      </c>
      <c r="J39" s="11">
        <v>0</v>
      </c>
    </row>
    <row r="40" spans="1:10" ht="33" x14ac:dyDescent="0.25">
      <c r="A40" s="12" t="s">
        <v>14</v>
      </c>
      <c r="B40" s="34">
        <v>936</v>
      </c>
      <c r="C40" s="13">
        <v>3</v>
      </c>
      <c r="D40" s="13" t="s">
        <v>3</v>
      </c>
      <c r="E40" s="14" t="s">
        <v>3</v>
      </c>
      <c r="F40" s="33" t="s">
        <v>3</v>
      </c>
      <c r="G40" s="11">
        <f>G41+G45</f>
        <v>315</v>
      </c>
      <c r="H40" s="11">
        <f t="shared" ref="H40:J40" si="16">H41+H45</f>
        <v>0</v>
      </c>
      <c r="I40" s="11">
        <f t="shared" si="16"/>
        <v>315</v>
      </c>
      <c r="J40" s="11">
        <f t="shared" si="16"/>
        <v>0</v>
      </c>
    </row>
    <row r="41" spans="1:10" x14ac:dyDescent="0.25">
      <c r="A41" s="31" t="s">
        <v>58</v>
      </c>
      <c r="B41" s="34">
        <v>936</v>
      </c>
      <c r="C41" s="13">
        <v>3</v>
      </c>
      <c r="D41" s="24" t="s">
        <v>52</v>
      </c>
      <c r="E41" s="14"/>
      <c r="F41" s="33"/>
      <c r="G41" s="11">
        <f>G42</f>
        <v>300</v>
      </c>
      <c r="H41" s="11">
        <f t="shared" ref="H41:J43" si="17">H42</f>
        <v>0</v>
      </c>
      <c r="I41" s="11">
        <f t="shared" si="17"/>
        <v>300</v>
      </c>
      <c r="J41" s="11">
        <f t="shared" si="17"/>
        <v>0</v>
      </c>
    </row>
    <row r="42" spans="1:10" x14ac:dyDescent="0.25">
      <c r="A42" s="15" t="s">
        <v>4</v>
      </c>
      <c r="B42" s="34">
        <v>936</v>
      </c>
      <c r="C42" s="13">
        <v>3</v>
      </c>
      <c r="D42" s="24" t="s">
        <v>52</v>
      </c>
      <c r="E42" s="14" t="s">
        <v>1</v>
      </c>
      <c r="F42" s="33"/>
      <c r="G42" s="11">
        <f>G43</f>
        <v>300</v>
      </c>
      <c r="H42" s="11">
        <f t="shared" si="17"/>
        <v>0</v>
      </c>
      <c r="I42" s="11">
        <f t="shared" si="17"/>
        <v>300</v>
      </c>
      <c r="J42" s="11">
        <f t="shared" si="17"/>
        <v>0</v>
      </c>
    </row>
    <row r="43" spans="1:10" ht="33" x14ac:dyDescent="0.25">
      <c r="A43" s="12" t="s">
        <v>35</v>
      </c>
      <c r="B43" s="34">
        <v>936</v>
      </c>
      <c r="C43" s="13">
        <v>3</v>
      </c>
      <c r="D43" s="24" t="s">
        <v>52</v>
      </c>
      <c r="E43" s="14" t="s">
        <v>1</v>
      </c>
      <c r="F43" s="33">
        <v>200</v>
      </c>
      <c r="G43" s="11">
        <f>G44</f>
        <v>300</v>
      </c>
      <c r="H43" s="11">
        <f t="shared" si="17"/>
        <v>0</v>
      </c>
      <c r="I43" s="11">
        <f t="shared" si="17"/>
        <v>300</v>
      </c>
      <c r="J43" s="11">
        <f t="shared" si="17"/>
        <v>0</v>
      </c>
    </row>
    <row r="44" spans="1:10" ht="33" x14ac:dyDescent="0.25">
      <c r="A44" s="15" t="s">
        <v>2</v>
      </c>
      <c r="B44" s="34">
        <v>936</v>
      </c>
      <c r="C44" s="13">
        <v>3</v>
      </c>
      <c r="D44" s="24" t="s">
        <v>52</v>
      </c>
      <c r="E44" s="14" t="s">
        <v>1</v>
      </c>
      <c r="F44" s="33">
        <v>240</v>
      </c>
      <c r="G44" s="11">
        <v>300</v>
      </c>
      <c r="H44" s="11">
        <v>0</v>
      </c>
      <c r="I44" s="11">
        <f>G44</f>
        <v>300</v>
      </c>
      <c r="J44" s="11">
        <v>0</v>
      </c>
    </row>
    <row r="45" spans="1:10" ht="49.5" x14ac:dyDescent="0.25">
      <c r="A45" s="12" t="s">
        <v>53</v>
      </c>
      <c r="B45" s="34">
        <v>936</v>
      </c>
      <c r="C45" s="13">
        <v>3</v>
      </c>
      <c r="D45" s="13">
        <v>10</v>
      </c>
      <c r="E45" s="14"/>
      <c r="F45" s="33"/>
      <c r="G45" s="11">
        <f>G46</f>
        <v>15</v>
      </c>
      <c r="H45" s="11">
        <f t="shared" ref="H45:J47" si="18">H46</f>
        <v>0</v>
      </c>
      <c r="I45" s="11">
        <f t="shared" si="18"/>
        <v>15</v>
      </c>
      <c r="J45" s="11">
        <f t="shared" si="18"/>
        <v>0</v>
      </c>
    </row>
    <row r="46" spans="1:10" x14ac:dyDescent="0.25">
      <c r="A46" s="12" t="s">
        <v>39</v>
      </c>
      <c r="B46" s="34">
        <v>936</v>
      </c>
      <c r="C46" s="13">
        <v>3</v>
      </c>
      <c r="D46" s="13">
        <v>10</v>
      </c>
      <c r="E46" s="14">
        <v>9900000000</v>
      </c>
      <c r="F46" s="33"/>
      <c r="G46" s="11">
        <f>G47</f>
        <v>15</v>
      </c>
      <c r="H46" s="11">
        <f t="shared" si="18"/>
        <v>0</v>
      </c>
      <c r="I46" s="11">
        <f t="shared" si="18"/>
        <v>15</v>
      </c>
      <c r="J46" s="11">
        <f t="shared" si="18"/>
        <v>0</v>
      </c>
    </row>
    <row r="47" spans="1:10" ht="33" x14ac:dyDescent="0.25">
      <c r="A47" s="12" t="s">
        <v>35</v>
      </c>
      <c r="B47" s="34">
        <v>936</v>
      </c>
      <c r="C47" s="13">
        <v>3</v>
      </c>
      <c r="D47" s="13">
        <v>10</v>
      </c>
      <c r="E47" s="14">
        <v>9900000000</v>
      </c>
      <c r="F47" s="33">
        <v>200</v>
      </c>
      <c r="G47" s="11">
        <f>G48</f>
        <v>15</v>
      </c>
      <c r="H47" s="11">
        <f t="shared" si="18"/>
        <v>0</v>
      </c>
      <c r="I47" s="11">
        <f t="shared" si="18"/>
        <v>15</v>
      </c>
      <c r="J47" s="11">
        <f t="shared" si="18"/>
        <v>0</v>
      </c>
    </row>
    <row r="48" spans="1:10" ht="33" x14ac:dyDescent="0.25">
      <c r="A48" s="12" t="s">
        <v>2</v>
      </c>
      <c r="B48" s="34">
        <v>936</v>
      </c>
      <c r="C48" s="13">
        <v>3</v>
      </c>
      <c r="D48" s="13">
        <v>10</v>
      </c>
      <c r="E48" s="14">
        <v>9900000000</v>
      </c>
      <c r="F48" s="33">
        <v>240</v>
      </c>
      <c r="G48" s="11">
        <v>15</v>
      </c>
      <c r="H48" s="11">
        <v>0</v>
      </c>
      <c r="I48" s="11">
        <f t="shared" si="4"/>
        <v>15</v>
      </c>
      <c r="J48" s="11">
        <v>0</v>
      </c>
    </row>
    <row r="49" spans="1:17" x14ac:dyDescent="0.25">
      <c r="A49" s="12" t="s">
        <v>37</v>
      </c>
      <c r="B49" s="34">
        <v>936</v>
      </c>
      <c r="C49" s="13">
        <v>4</v>
      </c>
      <c r="D49" s="13"/>
      <c r="E49" s="14"/>
      <c r="F49" s="33"/>
      <c r="G49" s="11">
        <f t="shared" ref="G49:J49" si="19">G50</f>
        <v>3406</v>
      </c>
      <c r="H49" s="11">
        <f t="shared" si="19"/>
        <v>0</v>
      </c>
      <c r="I49" s="11">
        <f t="shared" si="19"/>
        <v>3716.5</v>
      </c>
      <c r="J49" s="11">
        <f t="shared" si="19"/>
        <v>0</v>
      </c>
      <c r="L49" s="32"/>
      <c r="M49" s="32"/>
    </row>
    <row r="50" spans="1:17" x14ac:dyDescent="0.25">
      <c r="A50" s="12" t="s">
        <v>38</v>
      </c>
      <c r="B50" s="34">
        <v>936</v>
      </c>
      <c r="C50" s="13">
        <v>4</v>
      </c>
      <c r="D50" s="13">
        <v>9</v>
      </c>
      <c r="E50" s="14"/>
      <c r="F50" s="33"/>
      <c r="G50" s="11">
        <f>G51+G54</f>
        <v>3406</v>
      </c>
      <c r="H50" s="11">
        <f t="shared" ref="H50:J50" si="20">H51+H54</f>
        <v>0</v>
      </c>
      <c r="I50" s="11">
        <f t="shared" si="20"/>
        <v>3716.5</v>
      </c>
      <c r="J50" s="11">
        <f t="shared" si="20"/>
        <v>0</v>
      </c>
    </row>
    <row r="51" spans="1:17" ht="82.5" x14ac:dyDescent="0.25">
      <c r="A51" s="12" t="s">
        <v>50</v>
      </c>
      <c r="B51" s="34">
        <v>936</v>
      </c>
      <c r="C51" s="13">
        <v>4</v>
      </c>
      <c r="D51" s="13">
        <v>9</v>
      </c>
      <c r="E51" s="14" t="s">
        <v>51</v>
      </c>
      <c r="F51" s="33"/>
      <c r="G51" s="11">
        <f>G52</f>
        <v>1700</v>
      </c>
      <c r="H51" s="11">
        <f t="shared" ref="H51:J52" si="21">H52</f>
        <v>0</v>
      </c>
      <c r="I51" s="11">
        <f t="shared" si="21"/>
        <v>1700</v>
      </c>
      <c r="J51" s="11">
        <f t="shared" si="21"/>
        <v>0</v>
      </c>
      <c r="L51" s="25"/>
      <c r="M51" s="25"/>
      <c r="N51" s="25"/>
      <c r="O51" s="25"/>
      <c r="P51" s="25"/>
      <c r="Q51" s="25"/>
    </row>
    <row r="52" spans="1:17" ht="33" x14ac:dyDescent="0.25">
      <c r="A52" s="12" t="s">
        <v>35</v>
      </c>
      <c r="B52" s="34">
        <v>936</v>
      </c>
      <c r="C52" s="13">
        <v>4</v>
      </c>
      <c r="D52" s="13">
        <v>9</v>
      </c>
      <c r="E52" s="14" t="s">
        <v>51</v>
      </c>
      <c r="F52" s="33">
        <v>200</v>
      </c>
      <c r="G52" s="11">
        <f>G53</f>
        <v>1700</v>
      </c>
      <c r="H52" s="11">
        <f t="shared" si="21"/>
        <v>0</v>
      </c>
      <c r="I52" s="11">
        <f t="shared" si="21"/>
        <v>1700</v>
      </c>
      <c r="J52" s="11">
        <f t="shared" si="21"/>
        <v>0</v>
      </c>
    </row>
    <row r="53" spans="1:17" ht="33" x14ac:dyDescent="0.25">
      <c r="A53" s="15" t="s">
        <v>2</v>
      </c>
      <c r="B53" s="34">
        <v>936</v>
      </c>
      <c r="C53" s="13">
        <v>4</v>
      </c>
      <c r="D53" s="24" t="s">
        <v>52</v>
      </c>
      <c r="E53" s="14" t="s">
        <v>51</v>
      </c>
      <c r="F53" s="33">
        <v>240</v>
      </c>
      <c r="G53" s="11">
        <v>1700</v>
      </c>
      <c r="H53" s="11">
        <v>0</v>
      </c>
      <c r="I53" s="11">
        <f t="shared" si="4"/>
        <v>1700</v>
      </c>
      <c r="J53" s="11">
        <v>0</v>
      </c>
    </row>
    <row r="54" spans="1:17" x14ac:dyDescent="0.25">
      <c r="A54" s="12" t="s">
        <v>39</v>
      </c>
      <c r="B54" s="34">
        <v>936</v>
      </c>
      <c r="C54" s="13">
        <v>4</v>
      </c>
      <c r="D54" s="13">
        <v>9</v>
      </c>
      <c r="E54" s="14">
        <v>9900000000</v>
      </c>
      <c r="F54" s="33"/>
      <c r="G54" s="11">
        <f>G55</f>
        <v>1706</v>
      </c>
      <c r="H54" s="11">
        <f t="shared" ref="H54:J55" si="22">H55</f>
        <v>0</v>
      </c>
      <c r="I54" s="11">
        <f t="shared" si="22"/>
        <v>2016.5</v>
      </c>
      <c r="J54" s="11">
        <f t="shared" si="22"/>
        <v>0</v>
      </c>
    </row>
    <row r="55" spans="1:17" ht="33" x14ac:dyDescent="0.25">
      <c r="A55" s="12" t="s">
        <v>35</v>
      </c>
      <c r="B55" s="34">
        <v>936</v>
      </c>
      <c r="C55" s="13">
        <v>4</v>
      </c>
      <c r="D55" s="13">
        <v>9</v>
      </c>
      <c r="E55" s="14">
        <v>9900000000</v>
      </c>
      <c r="F55" s="33">
        <v>200</v>
      </c>
      <c r="G55" s="11">
        <f>G56</f>
        <v>1706</v>
      </c>
      <c r="H55" s="11">
        <f t="shared" si="22"/>
        <v>0</v>
      </c>
      <c r="I55" s="11">
        <f t="shared" si="22"/>
        <v>2016.5</v>
      </c>
      <c r="J55" s="11">
        <f t="shared" si="22"/>
        <v>0</v>
      </c>
    </row>
    <row r="56" spans="1:17" ht="33" x14ac:dyDescent="0.25">
      <c r="A56" s="15" t="s">
        <v>2</v>
      </c>
      <c r="B56" s="34">
        <v>936</v>
      </c>
      <c r="C56" s="13">
        <v>4</v>
      </c>
      <c r="D56" s="13">
        <v>9</v>
      </c>
      <c r="E56" s="14">
        <v>9900000000</v>
      </c>
      <c r="F56" s="33">
        <v>240</v>
      </c>
      <c r="G56" s="11">
        <v>1706</v>
      </c>
      <c r="H56" s="11">
        <v>0</v>
      </c>
      <c r="I56" s="11">
        <v>2016.5</v>
      </c>
      <c r="J56" s="11">
        <v>0</v>
      </c>
    </row>
    <row r="57" spans="1:17" x14ac:dyDescent="0.25">
      <c r="A57" s="15" t="s">
        <v>13</v>
      </c>
      <c r="B57" s="34">
        <v>936</v>
      </c>
      <c r="C57" s="13">
        <v>5</v>
      </c>
      <c r="D57" s="13" t="s">
        <v>3</v>
      </c>
      <c r="E57" s="14" t="s">
        <v>3</v>
      </c>
      <c r="F57" s="33" t="s">
        <v>3</v>
      </c>
      <c r="G57" s="11">
        <f>G58</f>
        <v>26644.6</v>
      </c>
      <c r="H57" s="11">
        <f t="shared" ref="H57:J57" si="23">H58</f>
        <v>0</v>
      </c>
      <c r="I57" s="11">
        <f t="shared" si="23"/>
        <v>27163.8</v>
      </c>
      <c r="J57" s="11">
        <f t="shared" si="23"/>
        <v>0</v>
      </c>
    </row>
    <row r="58" spans="1:17" x14ac:dyDescent="0.25">
      <c r="A58" s="12" t="s">
        <v>12</v>
      </c>
      <c r="B58" s="34">
        <v>936</v>
      </c>
      <c r="C58" s="13">
        <v>5</v>
      </c>
      <c r="D58" s="13">
        <v>3</v>
      </c>
      <c r="E58" s="14" t="s">
        <v>3</v>
      </c>
      <c r="F58" s="33" t="s">
        <v>3</v>
      </c>
      <c r="G58" s="11">
        <f>G62+G59+G69</f>
        <v>26644.6</v>
      </c>
      <c r="H58" s="11">
        <f t="shared" ref="H58:J58" si="24">H62+H59+H69</f>
        <v>0</v>
      </c>
      <c r="I58" s="11">
        <f t="shared" si="24"/>
        <v>27163.8</v>
      </c>
      <c r="J58" s="11">
        <f t="shared" si="24"/>
        <v>0</v>
      </c>
      <c r="L58" s="25"/>
    </row>
    <row r="59" spans="1:17" ht="82.5" x14ac:dyDescent="0.25">
      <c r="A59" s="12" t="s">
        <v>48</v>
      </c>
      <c r="B59" s="34">
        <v>936</v>
      </c>
      <c r="C59" s="13">
        <v>5</v>
      </c>
      <c r="D59" s="13">
        <v>3</v>
      </c>
      <c r="E59" s="14" t="s">
        <v>44</v>
      </c>
      <c r="F59" s="33"/>
      <c r="G59" s="11">
        <f>G60</f>
        <v>2000</v>
      </c>
      <c r="H59" s="11">
        <f t="shared" ref="H59:J60" si="25">H60</f>
        <v>0</v>
      </c>
      <c r="I59" s="11">
        <f t="shared" si="25"/>
        <v>0</v>
      </c>
      <c r="J59" s="11">
        <f t="shared" si="25"/>
        <v>0</v>
      </c>
    </row>
    <row r="60" spans="1:17" ht="33" x14ac:dyDescent="0.25">
      <c r="A60" s="15" t="s">
        <v>35</v>
      </c>
      <c r="B60" s="34">
        <v>936</v>
      </c>
      <c r="C60" s="13">
        <v>5</v>
      </c>
      <c r="D60" s="13">
        <v>3</v>
      </c>
      <c r="E60" s="14" t="s">
        <v>44</v>
      </c>
      <c r="F60" s="33">
        <v>200</v>
      </c>
      <c r="G60" s="11">
        <f>G61</f>
        <v>2000</v>
      </c>
      <c r="H60" s="11">
        <f t="shared" si="25"/>
        <v>0</v>
      </c>
      <c r="I60" s="11">
        <f t="shared" si="25"/>
        <v>0</v>
      </c>
      <c r="J60" s="11">
        <f t="shared" si="25"/>
        <v>0</v>
      </c>
    </row>
    <row r="61" spans="1:17" ht="33" x14ac:dyDescent="0.25">
      <c r="A61" s="12" t="s">
        <v>2</v>
      </c>
      <c r="B61" s="34">
        <v>936</v>
      </c>
      <c r="C61" s="13">
        <v>5</v>
      </c>
      <c r="D61" s="13">
        <v>3</v>
      </c>
      <c r="E61" s="14" t="s">
        <v>44</v>
      </c>
      <c r="F61" s="33">
        <v>240</v>
      </c>
      <c r="G61" s="11">
        <v>2000</v>
      </c>
      <c r="H61" s="11">
        <v>0</v>
      </c>
      <c r="I61" s="11">
        <v>0</v>
      </c>
      <c r="J61" s="11">
        <v>0</v>
      </c>
    </row>
    <row r="62" spans="1:17" ht="82.5" x14ac:dyDescent="0.25">
      <c r="A62" s="12" t="s">
        <v>50</v>
      </c>
      <c r="B62" s="34">
        <v>936</v>
      </c>
      <c r="C62" s="13">
        <v>5</v>
      </c>
      <c r="D62" s="13">
        <v>3</v>
      </c>
      <c r="E62" s="14" t="s">
        <v>51</v>
      </c>
      <c r="F62" s="33"/>
      <c r="G62" s="11">
        <f>G63+G65+G67</f>
        <v>23182.6</v>
      </c>
      <c r="H62" s="11">
        <f t="shared" ref="H62:J62" si="26">H63+H65+H67</f>
        <v>0</v>
      </c>
      <c r="I62" s="11">
        <f t="shared" si="26"/>
        <v>23068.7</v>
      </c>
      <c r="J62" s="11">
        <f t="shared" si="26"/>
        <v>0</v>
      </c>
    </row>
    <row r="63" spans="1:17" ht="82.5" x14ac:dyDescent="0.25">
      <c r="A63" s="15" t="s">
        <v>22</v>
      </c>
      <c r="B63" s="34">
        <v>936</v>
      </c>
      <c r="C63" s="13">
        <v>5</v>
      </c>
      <c r="D63" s="13">
        <v>3</v>
      </c>
      <c r="E63" s="14" t="s">
        <v>51</v>
      </c>
      <c r="F63" s="33">
        <v>100</v>
      </c>
      <c r="G63" s="11">
        <f>G64</f>
        <v>12974.8</v>
      </c>
      <c r="H63" s="11">
        <f t="shared" ref="H63:J63" si="27">H64</f>
        <v>0</v>
      </c>
      <c r="I63" s="11">
        <f t="shared" si="27"/>
        <v>12974.8</v>
      </c>
      <c r="J63" s="11">
        <f t="shared" si="27"/>
        <v>0</v>
      </c>
    </row>
    <row r="64" spans="1:17" x14ac:dyDescent="0.25">
      <c r="A64" s="15" t="s">
        <v>36</v>
      </c>
      <c r="B64" s="34">
        <v>936</v>
      </c>
      <c r="C64" s="13">
        <v>5</v>
      </c>
      <c r="D64" s="13">
        <v>3</v>
      </c>
      <c r="E64" s="14" t="s">
        <v>51</v>
      </c>
      <c r="F64" s="33">
        <v>110</v>
      </c>
      <c r="G64" s="11">
        <v>12974.8</v>
      </c>
      <c r="H64" s="11">
        <v>0</v>
      </c>
      <c r="I64" s="11">
        <f t="shared" si="4"/>
        <v>12974.8</v>
      </c>
      <c r="J64" s="11">
        <v>0</v>
      </c>
    </row>
    <row r="65" spans="1:10" ht="33" x14ac:dyDescent="0.25">
      <c r="A65" s="12" t="s">
        <v>35</v>
      </c>
      <c r="B65" s="34">
        <v>936</v>
      </c>
      <c r="C65" s="13">
        <v>5</v>
      </c>
      <c r="D65" s="13">
        <v>3</v>
      </c>
      <c r="E65" s="14" t="s">
        <v>51</v>
      </c>
      <c r="F65" s="33">
        <v>200</v>
      </c>
      <c r="G65" s="11">
        <f>G66</f>
        <v>10204.799999999999</v>
      </c>
      <c r="H65" s="11">
        <f t="shared" ref="H65:J65" si="28">H66</f>
        <v>0</v>
      </c>
      <c r="I65" s="11">
        <f t="shared" si="28"/>
        <v>10090.900000000001</v>
      </c>
      <c r="J65" s="11">
        <f t="shared" si="28"/>
        <v>0</v>
      </c>
    </row>
    <row r="66" spans="1:10" ht="33" x14ac:dyDescent="0.25">
      <c r="A66" s="15" t="s">
        <v>2</v>
      </c>
      <c r="B66" s="34">
        <v>936</v>
      </c>
      <c r="C66" s="13">
        <v>5</v>
      </c>
      <c r="D66" s="13">
        <v>3</v>
      </c>
      <c r="E66" s="14" t="s">
        <v>51</v>
      </c>
      <c r="F66" s="33">
        <v>240</v>
      </c>
      <c r="G66" s="11">
        <f>24882.6-G67-G63-G52</f>
        <v>10204.799999999999</v>
      </c>
      <c r="H66" s="11">
        <v>0</v>
      </c>
      <c r="I66" s="11">
        <f>24768.7-I67-I63-I51</f>
        <v>10090.900000000001</v>
      </c>
      <c r="J66" s="11">
        <v>0</v>
      </c>
    </row>
    <row r="67" spans="1:10" x14ac:dyDescent="0.25">
      <c r="A67" s="17" t="s">
        <v>5</v>
      </c>
      <c r="B67" s="18">
        <v>936</v>
      </c>
      <c r="C67" s="13">
        <v>5</v>
      </c>
      <c r="D67" s="13">
        <v>3</v>
      </c>
      <c r="E67" s="14" t="s">
        <v>51</v>
      </c>
      <c r="F67" s="18">
        <v>800</v>
      </c>
      <c r="G67" s="11">
        <f>G68</f>
        <v>3</v>
      </c>
      <c r="H67" s="11">
        <f t="shared" ref="H67:J67" si="29">H68</f>
        <v>0</v>
      </c>
      <c r="I67" s="11">
        <f t="shared" si="29"/>
        <v>3</v>
      </c>
      <c r="J67" s="11">
        <f t="shared" si="29"/>
        <v>0</v>
      </c>
    </row>
    <row r="68" spans="1:10" x14ac:dyDescent="0.25">
      <c r="A68" s="12" t="s">
        <v>20</v>
      </c>
      <c r="B68" s="34">
        <v>936</v>
      </c>
      <c r="C68" s="13">
        <v>5</v>
      </c>
      <c r="D68" s="13">
        <v>3</v>
      </c>
      <c r="E68" s="14" t="s">
        <v>51</v>
      </c>
      <c r="F68" s="33">
        <v>850</v>
      </c>
      <c r="G68" s="11">
        <v>3</v>
      </c>
      <c r="H68" s="11">
        <v>0</v>
      </c>
      <c r="I68" s="11">
        <f t="shared" si="4"/>
        <v>3</v>
      </c>
      <c r="J68" s="11">
        <v>0</v>
      </c>
    </row>
    <row r="69" spans="1:10" x14ac:dyDescent="0.25">
      <c r="A69" s="15" t="s">
        <v>4</v>
      </c>
      <c r="B69" s="34">
        <v>936</v>
      </c>
      <c r="C69" s="13">
        <v>5</v>
      </c>
      <c r="D69" s="13">
        <v>3</v>
      </c>
      <c r="E69" s="14" t="s">
        <v>1</v>
      </c>
      <c r="F69" s="33" t="s">
        <v>3</v>
      </c>
      <c r="G69" s="11">
        <f>G70</f>
        <v>1462</v>
      </c>
      <c r="H69" s="11">
        <f t="shared" ref="H69:J70" si="30">H70</f>
        <v>0</v>
      </c>
      <c r="I69" s="11">
        <f t="shared" si="30"/>
        <v>4095.1</v>
      </c>
      <c r="J69" s="11">
        <f t="shared" si="30"/>
        <v>0</v>
      </c>
    </row>
    <row r="70" spans="1:10" ht="33" x14ac:dyDescent="0.25">
      <c r="A70" s="12" t="s">
        <v>35</v>
      </c>
      <c r="B70" s="34">
        <v>936</v>
      </c>
      <c r="C70" s="13">
        <v>5</v>
      </c>
      <c r="D70" s="13">
        <v>3</v>
      </c>
      <c r="E70" s="14">
        <v>9900000000</v>
      </c>
      <c r="F70" s="33">
        <v>200</v>
      </c>
      <c r="G70" s="11">
        <f>G71</f>
        <v>1462</v>
      </c>
      <c r="H70" s="11">
        <f t="shared" si="30"/>
        <v>0</v>
      </c>
      <c r="I70" s="11">
        <f t="shared" si="30"/>
        <v>4095.1</v>
      </c>
      <c r="J70" s="11">
        <f t="shared" si="30"/>
        <v>0</v>
      </c>
    </row>
    <row r="71" spans="1:10" ht="33" x14ac:dyDescent="0.25">
      <c r="A71" s="15" t="s">
        <v>2</v>
      </c>
      <c r="B71" s="34">
        <v>936</v>
      </c>
      <c r="C71" s="13">
        <v>5</v>
      </c>
      <c r="D71" s="13">
        <v>3</v>
      </c>
      <c r="E71" s="14" t="s">
        <v>1</v>
      </c>
      <c r="F71" s="33">
        <v>240</v>
      </c>
      <c r="G71" s="11">
        <v>1462</v>
      </c>
      <c r="H71" s="11">
        <v>0</v>
      </c>
      <c r="I71" s="11">
        <v>4095.1</v>
      </c>
      <c r="J71" s="11">
        <v>0</v>
      </c>
    </row>
    <row r="72" spans="1:10" x14ac:dyDescent="0.25">
      <c r="A72" s="12" t="s">
        <v>11</v>
      </c>
      <c r="B72" s="34">
        <v>936</v>
      </c>
      <c r="C72" s="13">
        <v>7</v>
      </c>
      <c r="D72" s="13" t="s">
        <v>3</v>
      </c>
      <c r="E72" s="14" t="s">
        <v>3</v>
      </c>
      <c r="F72" s="33" t="s">
        <v>3</v>
      </c>
      <c r="G72" s="11">
        <f>G73</f>
        <v>30</v>
      </c>
      <c r="H72" s="11">
        <f t="shared" ref="H72:J75" si="31">H73</f>
        <v>0</v>
      </c>
      <c r="I72" s="11">
        <f t="shared" si="31"/>
        <v>30</v>
      </c>
      <c r="J72" s="11">
        <f t="shared" si="31"/>
        <v>0</v>
      </c>
    </row>
    <row r="73" spans="1:10" x14ac:dyDescent="0.25">
      <c r="A73" s="15" t="s">
        <v>10</v>
      </c>
      <c r="B73" s="34">
        <v>936</v>
      </c>
      <c r="C73" s="13">
        <v>7</v>
      </c>
      <c r="D73" s="13">
        <v>7</v>
      </c>
      <c r="E73" s="14" t="s">
        <v>3</v>
      </c>
      <c r="F73" s="33" t="s">
        <v>3</v>
      </c>
      <c r="G73" s="11">
        <f>G74</f>
        <v>30</v>
      </c>
      <c r="H73" s="11">
        <f t="shared" si="31"/>
        <v>0</v>
      </c>
      <c r="I73" s="11">
        <f t="shared" si="31"/>
        <v>30</v>
      </c>
      <c r="J73" s="11">
        <f t="shared" si="31"/>
        <v>0</v>
      </c>
    </row>
    <row r="74" spans="1:10" x14ac:dyDescent="0.25">
      <c r="A74" s="15" t="s">
        <v>4</v>
      </c>
      <c r="B74" s="34">
        <v>936</v>
      </c>
      <c r="C74" s="13">
        <v>7</v>
      </c>
      <c r="D74" s="13">
        <v>7</v>
      </c>
      <c r="E74" s="14" t="s">
        <v>1</v>
      </c>
      <c r="F74" s="33"/>
      <c r="G74" s="11">
        <f>G75</f>
        <v>30</v>
      </c>
      <c r="H74" s="11">
        <f t="shared" si="31"/>
        <v>0</v>
      </c>
      <c r="I74" s="11">
        <f t="shared" si="31"/>
        <v>30</v>
      </c>
      <c r="J74" s="11">
        <f t="shared" si="31"/>
        <v>0</v>
      </c>
    </row>
    <row r="75" spans="1:10" ht="33" x14ac:dyDescent="0.25">
      <c r="A75" s="15" t="s">
        <v>35</v>
      </c>
      <c r="B75" s="34">
        <v>936</v>
      </c>
      <c r="C75" s="13">
        <v>7</v>
      </c>
      <c r="D75" s="13">
        <v>7</v>
      </c>
      <c r="E75" s="14" t="s">
        <v>1</v>
      </c>
      <c r="F75" s="33">
        <v>200</v>
      </c>
      <c r="G75" s="11">
        <f>G76</f>
        <v>30</v>
      </c>
      <c r="H75" s="11">
        <f t="shared" si="31"/>
        <v>0</v>
      </c>
      <c r="I75" s="11">
        <f t="shared" si="31"/>
        <v>30</v>
      </c>
      <c r="J75" s="11">
        <f t="shared" si="31"/>
        <v>0</v>
      </c>
    </row>
    <row r="76" spans="1:10" ht="33" x14ac:dyDescent="0.25">
      <c r="A76" s="12" t="s">
        <v>2</v>
      </c>
      <c r="B76" s="34">
        <v>936</v>
      </c>
      <c r="C76" s="13">
        <v>7</v>
      </c>
      <c r="D76" s="13">
        <v>7</v>
      </c>
      <c r="E76" s="14" t="s">
        <v>1</v>
      </c>
      <c r="F76" s="33">
        <v>240</v>
      </c>
      <c r="G76" s="11">
        <v>30</v>
      </c>
      <c r="H76" s="11">
        <v>0</v>
      </c>
      <c r="I76" s="11">
        <f t="shared" si="4"/>
        <v>30</v>
      </c>
      <c r="J76" s="11">
        <v>0</v>
      </c>
    </row>
    <row r="77" spans="1:10" x14ac:dyDescent="0.25">
      <c r="A77" s="15" t="s">
        <v>9</v>
      </c>
      <c r="B77" s="34">
        <v>936</v>
      </c>
      <c r="C77" s="13">
        <v>8</v>
      </c>
      <c r="D77" s="13" t="s">
        <v>3</v>
      </c>
      <c r="E77" s="14" t="s">
        <v>3</v>
      </c>
      <c r="F77" s="33" t="s">
        <v>3</v>
      </c>
      <c r="G77" s="11">
        <f>G78</f>
        <v>200</v>
      </c>
      <c r="H77" s="11">
        <f t="shared" ref="H77:J80" si="32">H78</f>
        <v>0</v>
      </c>
      <c r="I77" s="11">
        <f t="shared" si="32"/>
        <v>200</v>
      </c>
      <c r="J77" s="11">
        <f t="shared" si="32"/>
        <v>0</v>
      </c>
    </row>
    <row r="78" spans="1:10" x14ac:dyDescent="0.25">
      <c r="A78" s="12" t="s">
        <v>8</v>
      </c>
      <c r="B78" s="34">
        <v>936</v>
      </c>
      <c r="C78" s="13">
        <v>8</v>
      </c>
      <c r="D78" s="13">
        <v>4</v>
      </c>
      <c r="E78" s="14" t="s">
        <v>3</v>
      </c>
      <c r="F78" s="33" t="s">
        <v>3</v>
      </c>
      <c r="G78" s="11">
        <f>G79</f>
        <v>200</v>
      </c>
      <c r="H78" s="11">
        <f t="shared" si="32"/>
        <v>0</v>
      </c>
      <c r="I78" s="11">
        <f t="shared" si="32"/>
        <v>200</v>
      </c>
      <c r="J78" s="11">
        <f t="shared" si="32"/>
        <v>0</v>
      </c>
    </row>
    <row r="79" spans="1:10" ht="16.5" customHeight="1" x14ac:dyDescent="0.25">
      <c r="A79" s="15" t="s">
        <v>4</v>
      </c>
      <c r="B79" s="34">
        <v>936</v>
      </c>
      <c r="C79" s="13">
        <v>8</v>
      </c>
      <c r="D79" s="13">
        <v>4</v>
      </c>
      <c r="E79" s="14" t="s">
        <v>1</v>
      </c>
      <c r="F79" s="33" t="s">
        <v>3</v>
      </c>
      <c r="G79" s="11">
        <f>G80</f>
        <v>200</v>
      </c>
      <c r="H79" s="11">
        <f t="shared" si="32"/>
        <v>0</v>
      </c>
      <c r="I79" s="11">
        <f t="shared" si="32"/>
        <v>200</v>
      </c>
      <c r="J79" s="11">
        <f t="shared" si="32"/>
        <v>0</v>
      </c>
    </row>
    <row r="80" spans="1:10" ht="33" x14ac:dyDescent="0.25">
      <c r="A80" s="12" t="s">
        <v>35</v>
      </c>
      <c r="B80" s="34">
        <v>936</v>
      </c>
      <c r="C80" s="13">
        <v>8</v>
      </c>
      <c r="D80" s="13">
        <v>4</v>
      </c>
      <c r="E80" s="14" t="s">
        <v>1</v>
      </c>
      <c r="F80" s="33">
        <v>200</v>
      </c>
      <c r="G80" s="11">
        <f>G81</f>
        <v>200</v>
      </c>
      <c r="H80" s="11">
        <f t="shared" si="32"/>
        <v>0</v>
      </c>
      <c r="I80" s="11">
        <f t="shared" si="32"/>
        <v>200</v>
      </c>
      <c r="J80" s="11">
        <f t="shared" si="32"/>
        <v>0</v>
      </c>
    </row>
    <row r="81" spans="1:10" ht="33" x14ac:dyDescent="0.25">
      <c r="A81" s="15" t="s">
        <v>2</v>
      </c>
      <c r="B81" s="34">
        <v>936</v>
      </c>
      <c r="C81" s="13">
        <v>8</v>
      </c>
      <c r="D81" s="13">
        <v>4</v>
      </c>
      <c r="E81" s="14" t="s">
        <v>1</v>
      </c>
      <c r="F81" s="33">
        <v>240</v>
      </c>
      <c r="G81" s="11">
        <v>200</v>
      </c>
      <c r="H81" s="11">
        <v>0</v>
      </c>
      <c r="I81" s="11">
        <f t="shared" si="4"/>
        <v>200</v>
      </c>
      <c r="J81" s="11">
        <v>0</v>
      </c>
    </row>
    <row r="82" spans="1:10" x14ac:dyDescent="0.25">
      <c r="A82" s="15" t="s">
        <v>42</v>
      </c>
      <c r="B82" s="34">
        <v>936</v>
      </c>
      <c r="C82" s="13">
        <v>10</v>
      </c>
      <c r="D82" s="13"/>
      <c r="E82" s="14"/>
      <c r="F82" s="33"/>
      <c r="G82" s="11">
        <f>G83</f>
        <v>187.3</v>
      </c>
      <c r="H82" s="11">
        <f t="shared" ref="H82:J85" si="33">H83</f>
        <v>0</v>
      </c>
      <c r="I82" s="11">
        <f t="shared" si="33"/>
        <v>187.3</v>
      </c>
      <c r="J82" s="11">
        <f t="shared" si="33"/>
        <v>0</v>
      </c>
    </row>
    <row r="83" spans="1:10" x14ac:dyDescent="0.25">
      <c r="A83" s="15" t="s">
        <v>43</v>
      </c>
      <c r="B83" s="34">
        <v>936</v>
      </c>
      <c r="C83" s="13">
        <v>10</v>
      </c>
      <c r="D83" s="13">
        <v>1</v>
      </c>
      <c r="E83" s="14"/>
      <c r="F83" s="33"/>
      <c r="G83" s="11">
        <f>G84</f>
        <v>187.3</v>
      </c>
      <c r="H83" s="11">
        <f t="shared" si="33"/>
        <v>0</v>
      </c>
      <c r="I83" s="11">
        <f t="shared" si="33"/>
        <v>187.3</v>
      </c>
      <c r="J83" s="11">
        <f t="shared" si="33"/>
        <v>0</v>
      </c>
    </row>
    <row r="84" spans="1:10" x14ac:dyDescent="0.25">
      <c r="A84" s="15" t="s">
        <v>39</v>
      </c>
      <c r="B84" s="34">
        <v>936</v>
      </c>
      <c r="C84" s="13">
        <v>10</v>
      </c>
      <c r="D84" s="13">
        <v>1</v>
      </c>
      <c r="E84" s="14">
        <v>9900000000</v>
      </c>
      <c r="F84" s="33"/>
      <c r="G84" s="11">
        <f>G85</f>
        <v>187.3</v>
      </c>
      <c r="H84" s="11">
        <f t="shared" si="33"/>
        <v>0</v>
      </c>
      <c r="I84" s="11">
        <f t="shared" si="33"/>
        <v>187.3</v>
      </c>
      <c r="J84" s="11">
        <f t="shared" si="33"/>
        <v>0</v>
      </c>
    </row>
    <row r="85" spans="1:10" x14ac:dyDescent="0.25">
      <c r="A85" s="15" t="s">
        <v>40</v>
      </c>
      <c r="B85" s="34">
        <v>936</v>
      </c>
      <c r="C85" s="13">
        <v>10</v>
      </c>
      <c r="D85" s="13">
        <v>1</v>
      </c>
      <c r="E85" s="14">
        <v>9900000000</v>
      </c>
      <c r="F85" s="33">
        <v>300</v>
      </c>
      <c r="G85" s="11">
        <f>G86</f>
        <v>187.3</v>
      </c>
      <c r="H85" s="11">
        <f t="shared" si="33"/>
        <v>0</v>
      </c>
      <c r="I85" s="11">
        <f t="shared" si="33"/>
        <v>187.3</v>
      </c>
      <c r="J85" s="11">
        <f t="shared" si="33"/>
        <v>0</v>
      </c>
    </row>
    <row r="86" spans="1:10" ht="33" x14ac:dyDescent="0.25">
      <c r="A86" s="15" t="s">
        <v>41</v>
      </c>
      <c r="B86" s="34">
        <v>936</v>
      </c>
      <c r="C86" s="13">
        <v>10</v>
      </c>
      <c r="D86" s="13">
        <v>1</v>
      </c>
      <c r="E86" s="14">
        <v>9900000000</v>
      </c>
      <c r="F86" s="33">
        <v>320</v>
      </c>
      <c r="G86" s="11">
        <v>187.3</v>
      </c>
      <c r="H86" s="11">
        <v>0</v>
      </c>
      <c r="I86" s="11">
        <f t="shared" ref="I86:I91" si="34">G86</f>
        <v>187.3</v>
      </c>
      <c r="J86" s="11">
        <v>0</v>
      </c>
    </row>
    <row r="87" spans="1:10" x14ac:dyDescent="0.25">
      <c r="A87" s="12" t="s">
        <v>7</v>
      </c>
      <c r="B87" s="34">
        <v>936</v>
      </c>
      <c r="C87" s="13">
        <v>11</v>
      </c>
      <c r="D87" s="13" t="s">
        <v>3</v>
      </c>
      <c r="E87" s="14" t="s">
        <v>3</v>
      </c>
      <c r="F87" s="33" t="s">
        <v>3</v>
      </c>
      <c r="G87" s="11">
        <f>G88</f>
        <v>1000</v>
      </c>
      <c r="H87" s="11">
        <f t="shared" ref="H87:J90" si="35">H88</f>
        <v>0</v>
      </c>
      <c r="I87" s="11">
        <f t="shared" si="35"/>
        <v>1000</v>
      </c>
      <c r="J87" s="11">
        <f t="shared" si="35"/>
        <v>0</v>
      </c>
    </row>
    <row r="88" spans="1:10" x14ac:dyDescent="0.25">
      <c r="A88" s="15" t="s">
        <v>6</v>
      </c>
      <c r="B88" s="34">
        <v>936</v>
      </c>
      <c r="C88" s="13">
        <v>11</v>
      </c>
      <c r="D88" s="13">
        <v>1</v>
      </c>
      <c r="E88" s="14" t="s">
        <v>3</v>
      </c>
      <c r="F88" s="33" t="s">
        <v>3</v>
      </c>
      <c r="G88" s="11">
        <f>G89</f>
        <v>1000</v>
      </c>
      <c r="H88" s="11">
        <f t="shared" si="35"/>
        <v>0</v>
      </c>
      <c r="I88" s="11">
        <f t="shared" si="35"/>
        <v>1000</v>
      </c>
      <c r="J88" s="11">
        <f t="shared" si="35"/>
        <v>0</v>
      </c>
    </row>
    <row r="89" spans="1:10" ht="16.5" customHeight="1" x14ac:dyDescent="0.25">
      <c r="A89" s="12" t="s">
        <v>4</v>
      </c>
      <c r="B89" s="34">
        <v>936</v>
      </c>
      <c r="C89" s="13">
        <v>11</v>
      </c>
      <c r="D89" s="13">
        <v>1</v>
      </c>
      <c r="E89" s="14" t="s">
        <v>1</v>
      </c>
      <c r="F89" s="33" t="s">
        <v>3</v>
      </c>
      <c r="G89" s="11">
        <f>G90</f>
        <v>1000</v>
      </c>
      <c r="H89" s="11">
        <f t="shared" si="35"/>
        <v>0</v>
      </c>
      <c r="I89" s="11">
        <f t="shared" si="35"/>
        <v>1000</v>
      </c>
      <c r="J89" s="11">
        <f t="shared" si="35"/>
        <v>0</v>
      </c>
    </row>
    <row r="90" spans="1:10" ht="33" x14ac:dyDescent="0.25">
      <c r="A90" s="15" t="s">
        <v>35</v>
      </c>
      <c r="B90" s="34">
        <v>936</v>
      </c>
      <c r="C90" s="13">
        <v>11</v>
      </c>
      <c r="D90" s="13">
        <v>1</v>
      </c>
      <c r="E90" s="14" t="s">
        <v>1</v>
      </c>
      <c r="F90" s="33">
        <v>200</v>
      </c>
      <c r="G90" s="11">
        <f>G91</f>
        <v>1000</v>
      </c>
      <c r="H90" s="11">
        <f t="shared" si="35"/>
        <v>0</v>
      </c>
      <c r="I90" s="11">
        <f t="shared" si="35"/>
        <v>1000</v>
      </c>
      <c r="J90" s="11">
        <f t="shared" si="35"/>
        <v>0</v>
      </c>
    </row>
    <row r="91" spans="1:10" ht="33" x14ac:dyDescent="0.25">
      <c r="A91" s="12" t="s">
        <v>2</v>
      </c>
      <c r="B91" s="34">
        <v>936</v>
      </c>
      <c r="C91" s="13">
        <v>11</v>
      </c>
      <c r="D91" s="13">
        <v>1</v>
      </c>
      <c r="E91" s="14" t="s">
        <v>1</v>
      </c>
      <c r="F91" s="33">
        <v>240</v>
      </c>
      <c r="G91" s="11">
        <v>1000</v>
      </c>
      <c r="H91" s="11">
        <v>0</v>
      </c>
      <c r="I91" s="11">
        <f t="shared" si="34"/>
        <v>1000</v>
      </c>
      <c r="J91" s="11">
        <v>0</v>
      </c>
    </row>
    <row r="92" spans="1:10" x14ac:dyDescent="0.25">
      <c r="A92" s="21" t="s">
        <v>0</v>
      </c>
      <c r="B92" s="19"/>
      <c r="C92" s="19"/>
      <c r="D92" s="19"/>
      <c r="E92" s="20"/>
      <c r="F92" s="22"/>
      <c r="G92" s="23">
        <f>G11+G35+G40+G49+G57+G72+G77+G82+G87</f>
        <v>137207.29999999999</v>
      </c>
      <c r="H92" s="23">
        <f>H11+H35+H40+H49+H57+H72+H77+H82+H87</f>
        <v>0</v>
      </c>
      <c r="I92" s="23">
        <f>I11+I35+I40+I49+I57+I72+I77+I82+I87</f>
        <v>134994.29999999999</v>
      </c>
      <c r="J92" s="23">
        <f>J11+J35+J40+J49+J57+J72+J77+J82+J87</f>
        <v>0</v>
      </c>
    </row>
    <row r="93" spans="1:10" x14ac:dyDescent="0.25">
      <c r="A93" s="27" t="s">
        <v>46</v>
      </c>
      <c r="B93" s="27"/>
      <c r="C93" s="27"/>
      <c r="D93" s="27"/>
      <c r="E93" s="27"/>
      <c r="F93" s="27"/>
      <c r="G93" s="28">
        <f>F95+0.1</f>
        <v>3518.2</v>
      </c>
      <c r="H93" s="28">
        <v>0</v>
      </c>
      <c r="I93" s="28">
        <f>H95</f>
        <v>7105</v>
      </c>
      <c r="J93" s="29">
        <v>0</v>
      </c>
    </row>
    <row r="94" spans="1:10" x14ac:dyDescent="0.25">
      <c r="A94" s="28" t="s">
        <v>47</v>
      </c>
      <c r="B94" s="28"/>
      <c r="C94" s="28"/>
      <c r="D94" s="28"/>
      <c r="E94" s="28"/>
      <c r="F94" s="28"/>
      <c r="G94" s="23">
        <f>G92+G93</f>
        <v>140725.5</v>
      </c>
      <c r="H94" s="30">
        <v>0</v>
      </c>
      <c r="I94" s="23">
        <f>I92+I93</f>
        <v>142099.29999999999</v>
      </c>
      <c r="J94" s="28">
        <v>0</v>
      </c>
    </row>
    <row r="95" spans="1:10" x14ac:dyDescent="0.25">
      <c r="F95" s="40">
        <f>ROUND(G95*2.5%,1)</f>
        <v>3518.1</v>
      </c>
      <c r="G95" s="16">
        <v>140725.5</v>
      </c>
      <c r="H95" s="16">
        <f>ROUND(I95*5%,1)</f>
        <v>7105</v>
      </c>
      <c r="I95" s="16">
        <v>142099.29999999999</v>
      </c>
    </row>
    <row r="96" spans="1:10" x14ac:dyDescent="0.25">
      <c r="G96" s="39">
        <f>G95-G94</f>
        <v>0</v>
      </c>
      <c r="I96" s="39">
        <f>I95-I94</f>
        <v>0</v>
      </c>
    </row>
    <row r="100" spans="7:9" x14ac:dyDescent="0.25">
      <c r="G100" s="25">
        <f>G53+G64+G66+G68</f>
        <v>24882.6</v>
      </c>
      <c r="H100" s="25">
        <f t="shared" ref="H100:I100" si="36">H53+H64+H66+H68</f>
        <v>0</v>
      </c>
      <c r="I100" s="25">
        <f t="shared" si="36"/>
        <v>24768.7</v>
      </c>
    </row>
    <row r="110" spans="7:9" x14ac:dyDescent="0.25">
      <c r="H110" s="16">
        <f>140725.5*2.5%</f>
        <v>3518.1375000000003</v>
      </c>
      <c r="I110" s="16">
        <f>3518.1/140725.5*100</f>
        <v>2.4999733523775007</v>
      </c>
    </row>
  </sheetData>
  <mergeCells count="8">
    <mergeCell ref="A7:A8"/>
    <mergeCell ref="A1:J1"/>
    <mergeCell ref="A3:J3"/>
    <mergeCell ref="A4:J4"/>
    <mergeCell ref="A5:J5"/>
    <mergeCell ref="G7:J7"/>
    <mergeCell ref="B7:B8"/>
    <mergeCell ref="C7:F7"/>
  </mergeCells>
  <pageMargins left="0.59055118110236204" right="0.39370078740157499" top="0.59055118110236204" bottom="0.59055118110236204" header="0.275590546487823" footer="0.275590546487823"/>
  <pageSetup paperSize="9" scale="51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Новый_9</vt:lpstr>
      <vt:lpstr>Новый_9!Область_печати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2022-09-30T11:21:17Z</cp:lastPrinted>
  <dcterms:created xsi:type="dcterms:W3CDTF">2016-08-23T06:46:39Z</dcterms:created>
  <dcterms:modified xsi:type="dcterms:W3CDTF">2022-12-05T06:55:56Z</dcterms:modified>
</cp:coreProperties>
</file>